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Foglio1!$B$1:$M$38</definedName>
  </definedNames>
  <calcPr calcId="162913"/>
</workbook>
</file>

<file path=xl/calcChain.xml><?xml version="1.0" encoding="utf-8"?>
<calcChain xmlns="http://schemas.openxmlformats.org/spreadsheetml/2006/main">
  <c r="M7" i="1" l="1"/>
  <c r="I7" i="1"/>
  <c r="I5" i="1"/>
  <c r="I4" i="1"/>
  <c r="I3" i="1"/>
  <c r="I6" i="1" l="1"/>
</calcChain>
</file>

<file path=xl/sharedStrings.xml><?xml version="1.0" encoding="utf-8"?>
<sst xmlns="http://schemas.openxmlformats.org/spreadsheetml/2006/main" count="23" uniqueCount="23">
  <si>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</si>
  <si>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</si>
  <si>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</si>
  <si>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</si>
  <si>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</si>
  <si>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</si>
  <si>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</si>
  <si>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</si>
  <si>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 applicabile</t>
  </si>
  <si>
    <t>AIC</t>
  </si>
  <si>
    <t>ATC</t>
  </si>
  <si>
    <t>Prezzo Totale Fornitura IVA Inclusa</t>
  </si>
  <si>
    <t>Caratteristiche di minima, Quantità e Dettaglio Offerta Economica (da compilare)</t>
  </si>
  <si>
    <t>Sub-lotto</t>
  </si>
  <si>
    <t>a</t>
  </si>
  <si>
    <t>b</t>
  </si>
  <si>
    <t>d</t>
  </si>
  <si>
    <t>c</t>
  </si>
  <si>
    <t>HYQVIA (IMMUNOGLOBULINA UMANA NORMALE E UN FLACONCINO DI IAULURONIDASI UMANA RICOMBINANTE) 20000MG (20GR)  (AIC 042804043) (UNITA' DI MISURA: FLACONE)</t>
  </si>
  <si>
    <t>HYQVIA (IMMUNOGLOBULINA UMANA NORMALE E UN FLACONCINO DI IAULURONIDASI UMANA RICOMBINANTE) 30000MG  (30MG) (AIC 042804056) (UNITA' DI MISURA: FLACONE)</t>
  </si>
  <si>
    <t>HYQVIA (IMMUNOGLOBULINA UMANA NORMALE E UN FLACONCINO DI IAULURONIDASI UMANA RICOMBINANTE) 10000MG 100ML(10GR)  (UNITA' DI MISURA: FLACONE)</t>
  </si>
  <si>
    <t>HYQVIA (IMMUNOGLOBULINA UMANA NORMALE E UN FLACONCINO DI IAULURONIDASI UMANA RICOMBINANTE) 5000MG 50ML(5GR)  (UNITA' DI MISURA: FLACONE)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</si>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</sst>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4" applyNumberFormat="0" applyAlignment="0" applyProtection="0"/>
    <xf numFmtId="0" fontId="11" fillId="0" borderId="5" applyNumberFormat="0" applyFill="0" applyAlignment="0" applyProtection="0"/>
    <xf numFmtId="0" fontId="12" fillId="18" borderId="6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4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7" applyNumberFormat="0" applyFont="0" applyAlignment="0" applyProtection="0"/>
    <xf numFmtId="0" fontId="15" fillId="17" borderId="8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4" applyNumberFormat="0" applyAlignment="0" applyProtection="0"/>
    <xf numFmtId="0" fontId="13" fillId="8" borderId="4" applyNumberFormat="0" applyAlignment="0" applyProtection="0"/>
    <xf numFmtId="0" fontId="5" fillId="24" borderId="7" applyNumberFormat="0" applyFont="0" applyAlignment="0" applyProtection="0"/>
    <xf numFmtId="0" fontId="15" fillId="17" borderId="8" applyNumberFormat="0" applyAlignment="0" applyProtection="0"/>
    <xf numFmtId="0" fontId="22" fillId="0" borderId="12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5" applyNumberFormat="0" applyFont="0" applyAlignment="0" applyProtection="0"/>
    <xf numFmtId="0" fontId="13" fillId="8" borderId="14" applyNumberFormat="0" applyAlignment="0" applyProtection="0"/>
    <xf numFmtId="0" fontId="22" fillId="0" borderId="17" applyNumberFormat="0" applyFill="0" applyAlignment="0" applyProtection="0"/>
    <xf numFmtId="0" fontId="5" fillId="24" borderId="15" applyNumberFormat="0" applyFont="0" applyAlignment="0" applyProtection="0"/>
    <xf numFmtId="0" fontId="15" fillId="17" borderId="16" applyNumberFormat="0" applyAlignment="0" applyProtection="0"/>
    <xf numFmtId="0" fontId="22" fillId="0" borderId="17" applyNumberFormat="0" applyFill="0" applyAlignment="0" applyProtection="0"/>
    <xf numFmtId="0" fontId="15" fillId="17" borderId="16" applyNumberFormat="0" applyAlignment="0" applyProtection="0"/>
    <xf numFmtId="0" fontId="13" fillId="8" borderId="14" applyNumberFormat="0" applyAlignment="0" applyProtection="0"/>
    <xf numFmtId="0" fontId="10" fillId="17" borderId="14" applyNumberFormat="0" applyAlignment="0" applyProtection="0"/>
    <xf numFmtId="0" fontId="10" fillId="17" borderId="14" applyNumberFormat="0" applyAlignment="0" applyProtection="0"/>
    <xf numFmtId="0" fontId="10" fillId="17" borderId="20" applyNumberFormat="0" applyAlignment="0" applyProtection="0"/>
    <xf numFmtId="0" fontId="13" fillId="8" borderId="20" applyNumberFormat="0" applyAlignment="0" applyProtection="0"/>
    <xf numFmtId="0" fontId="5" fillId="24" borderId="21" applyNumberFormat="0" applyFont="0" applyAlignment="0" applyProtection="0"/>
    <xf numFmtId="0" fontId="15" fillId="17" borderId="22" applyNumberFormat="0" applyAlignment="0" applyProtection="0"/>
    <xf numFmtId="0" fontId="22" fillId="0" borderId="23" applyNumberFormat="0" applyFill="0" applyAlignment="0" applyProtection="0"/>
    <xf numFmtId="0" fontId="10" fillId="17" borderId="20" applyNumberFormat="0" applyAlignment="0" applyProtection="0"/>
    <xf numFmtId="0" fontId="13" fillId="8" borderId="20" applyNumberFormat="0" applyAlignment="0" applyProtection="0"/>
    <xf numFmtId="0" fontId="5" fillId="24" borderId="21" applyNumberFormat="0" applyFont="0" applyAlignment="0" applyProtection="0"/>
    <xf numFmtId="0" fontId="15" fillId="17" borderId="22" applyNumberFormat="0" applyAlignment="0" applyProtection="0"/>
    <xf numFmtId="0" fontId="22" fillId="0" borderId="23" applyNumberFormat="0" applyFill="0" applyAlignment="0" applyProtection="0"/>
    <xf numFmtId="0" fontId="5" fillId="24" borderId="21" applyNumberFormat="0" applyFont="0" applyAlignment="0" applyProtection="0"/>
    <xf numFmtId="0" fontId="13" fillId="8" borderId="20" applyNumberFormat="0" applyAlignment="0" applyProtection="0"/>
    <xf numFmtId="0" fontId="22" fillId="0" borderId="23" applyNumberFormat="0" applyFill="0" applyAlignment="0" applyProtection="0"/>
    <xf numFmtId="0" fontId="5" fillId="24" borderId="21" applyNumberFormat="0" applyFont="0" applyAlignment="0" applyProtection="0"/>
    <xf numFmtId="0" fontId="15" fillId="17" borderId="22" applyNumberFormat="0" applyAlignment="0" applyProtection="0"/>
    <xf numFmtId="0" fontId="22" fillId="0" borderId="23" applyNumberFormat="0" applyFill="0" applyAlignment="0" applyProtection="0"/>
    <xf numFmtId="0" fontId="15" fillId="17" borderId="22" applyNumberFormat="0" applyAlignment="0" applyProtection="0"/>
    <xf numFmtId="0" fontId="13" fillId="8" borderId="20" applyNumberFormat="0" applyAlignment="0" applyProtection="0"/>
    <xf numFmtId="0" fontId="10" fillId="17" borderId="20" applyNumberFormat="0" applyAlignment="0" applyProtection="0"/>
    <xf numFmtId="0" fontId="10" fillId="17" borderId="20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8" xfId="0" applyNumberFormat="1" applyFont="1" applyFill="1" applyBorder="1" applyAlignment="1">
      <alignment horizontal="center" vertical="center" wrapText="1"/>
    </xf>
    <xf numFmtId="165" fontId="1" fillId="2" borderId="18" xfId="0" applyNumberFormat="1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169" fontId="1" fillId="2" borderId="3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169" fontId="0" fillId="2" borderId="18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abSelected="1" workbookViewId="0">
      <selection activeCell="M14" sqref="M14"/>
    </sheetView>
  </sheetViews>
  <sheetFormatPr defaultColWidth="8.85546875" defaultRowHeight="15"/>
  <cols>
    <col min="1" max="1" width="16.28515625" style="9" customWidth="1"/>
    <col min="2" max="2" width="17.140625" style="1" customWidth="1"/>
    <col min="3" max="3" width="60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19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3" t="s">
        <v>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7"/>
    </row>
    <row r="2" spans="1:40" ht="46.5" customHeight="1">
      <c r="A2" s="12" t="s">
        <v>1</v>
      </c>
      <c r="B2" s="12" t="s">
        <v>13</v>
      </c>
      <c r="C2" s="13" t="s">
        <v>0</v>
      </c>
      <c r="D2" s="14" t="s">
        <v>2</v>
      </c>
      <c r="E2" s="14" t="s">
        <v>7</v>
      </c>
      <c r="F2" s="14" t="s">
        <v>9</v>
      </c>
      <c r="G2" s="14" t="s">
        <v>10</v>
      </c>
      <c r="H2" s="14" t="s">
        <v>3</v>
      </c>
      <c r="I2" s="14" t="s">
        <v>4</v>
      </c>
      <c r="J2" s="17" t="s">
        <v>8</v>
      </c>
      <c r="K2" s="14" t="s">
        <v>5</v>
      </c>
      <c r="L2" s="12" t="s">
        <v>6</v>
      </c>
      <c r="M2" s="12" t="s">
        <v>11</v>
      </c>
    </row>
    <row r="3" spans="1:40" s="9" customFormat="1" ht="46.5" customHeight="1">
      <c r="A3" s="24"/>
      <c r="B3" s="22" t="s">
        <v>14</v>
      </c>
      <c r="C3" s="28" t="s">
        <v>18</v>
      </c>
      <c r="D3" s="29">
        <v>28</v>
      </c>
      <c r="E3" s="29"/>
      <c r="F3" s="29"/>
      <c r="G3" s="29"/>
      <c r="H3" s="30">
        <v>1950</v>
      </c>
      <c r="I3" s="21">
        <f t="shared" ref="I3:I5" si="0">D3*H3</f>
        <v>54600</v>
      </c>
      <c r="J3" s="20"/>
      <c r="K3" s="14"/>
      <c r="L3" s="12"/>
      <c r="M3" s="1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59.25" customHeight="1">
      <c r="A4" s="25"/>
      <c r="B4" s="22" t="s">
        <v>15</v>
      </c>
      <c r="C4" s="28" t="s">
        <v>19</v>
      </c>
      <c r="D4" s="29">
        <v>10</v>
      </c>
      <c r="E4" s="29"/>
      <c r="F4" s="29"/>
      <c r="G4" s="29"/>
      <c r="H4" s="30">
        <v>1950</v>
      </c>
      <c r="I4" s="21">
        <f t="shared" si="0"/>
        <v>19500</v>
      </c>
      <c r="J4" s="20"/>
      <c r="K4" s="14"/>
      <c r="L4" s="12"/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46.5" customHeight="1">
      <c r="A5" s="25"/>
      <c r="B5" s="22" t="s">
        <v>17</v>
      </c>
      <c r="C5" s="28" t="s">
        <v>20</v>
      </c>
      <c r="D5" s="29">
        <v>12</v>
      </c>
      <c r="E5" s="29"/>
      <c r="F5" s="29"/>
      <c r="G5" s="29"/>
      <c r="H5" s="30">
        <v>650</v>
      </c>
      <c r="I5" s="21">
        <f t="shared" si="0"/>
        <v>7800</v>
      </c>
      <c r="J5" s="20"/>
      <c r="K5" s="14"/>
      <c r="L5" s="12"/>
      <c r="M5" s="12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9" customFormat="1" ht="46.5" customHeight="1">
      <c r="A6" s="26"/>
      <c r="B6" s="22" t="s">
        <v>16</v>
      </c>
      <c r="C6" s="28" t="s">
        <v>21</v>
      </c>
      <c r="D6" s="31">
        <v>24</v>
      </c>
      <c r="E6" s="29"/>
      <c r="F6" s="29"/>
      <c r="G6" s="29"/>
      <c r="H6" s="30">
        <v>268.19</v>
      </c>
      <c r="I6" s="21">
        <f>D6*H6</f>
        <v>6436.5599999999995</v>
      </c>
      <c r="J6" s="20"/>
      <c r="K6" s="14"/>
      <c r="L6" s="12"/>
      <c r="M6" s="12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33" customHeight="1">
      <c r="A7" s="23" t="s">
        <v>22</v>
      </c>
      <c r="B7" s="23"/>
      <c r="C7" s="23"/>
      <c r="D7" s="23"/>
      <c r="E7" s="23"/>
      <c r="F7" s="23"/>
      <c r="G7" s="23"/>
      <c r="H7" s="23"/>
      <c r="I7" s="16">
        <f>SUM(I3:I6)</f>
        <v>88336.56</v>
      </c>
      <c r="J7" s="18"/>
      <c r="K7" s="15"/>
      <c r="L7" s="15"/>
      <c r="M7" s="16">
        <f>SUM(M3:M6)</f>
        <v>0</v>
      </c>
    </row>
    <row r="8" spans="1:40">
      <c r="A8" s="5"/>
      <c r="B8" s="6"/>
      <c r="C8" s="7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5"/>
      <c r="B9" s="6"/>
      <c r="C9" s="8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5"/>
      <c r="B10" s="6"/>
      <c r="C10" s="8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5"/>
      <c r="B11" s="6"/>
      <c r="C11" s="10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5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5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5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5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5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5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5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5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5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5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5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5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5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5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5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5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5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5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5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5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5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5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5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5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A36" s="5"/>
      <c r="B36" s="6"/>
      <c r="C36" s="7"/>
      <c r="D36" s="8"/>
      <c r="E36" s="8"/>
      <c r="F36" s="8"/>
      <c r="G36" s="6"/>
      <c r="H36" s="5"/>
      <c r="I36" s="6"/>
      <c r="J36" s="6"/>
      <c r="K36" s="5"/>
      <c r="L36" s="5"/>
      <c r="M36" s="5"/>
    </row>
    <row r="37" spans="1:13">
      <c r="A37" s="5"/>
      <c r="B37" s="6"/>
      <c r="C37" s="7"/>
      <c r="D37" s="8"/>
      <c r="E37" s="8"/>
      <c r="F37" s="8"/>
      <c r="G37" s="6"/>
      <c r="H37" s="5"/>
      <c r="I37" s="6"/>
      <c r="J37" s="6"/>
      <c r="K37" s="5"/>
      <c r="L37" s="5"/>
      <c r="M37" s="5"/>
    </row>
    <row r="38" spans="1:13">
      <c r="A38" s="5"/>
      <c r="B38" s="6"/>
      <c r="C38" s="7"/>
      <c r="D38" s="8"/>
      <c r="E38" s="8"/>
      <c r="F38" s="8"/>
      <c r="G38" s="6"/>
      <c r="H38" s="5"/>
      <c r="I38" s="6"/>
      <c r="J38" s="6"/>
      <c r="K38" s="5"/>
      <c r="L38" s="5"/>
      <c r="M38" s="5"/>
    </row>
    <row r="39" spans="1:13">
      <c r="H39" s="5"/>
      <c r="I39" s="6"/>
      <c r="J39" s="6"/>
      <c r="K39" s="5"/>
      <c r="L39" s="5"/>
      <c r="M39" s="5"/>
    </row>
    <row r="40" spans="1:13">
      <c r="H40" s="5"/>
      <c r="I40" s="6"/>
      <c r="J40" s="6"/>
      <c r="K40" s="5"/>
      <c r="L40" s="5"/>
      <c r="M40" s="5"/>
    </row>
    <row r="41" spans="1:13">
      <c r="H41" s="5"/>
      <c r="I41" s="6"/>
      <c r="J41" s="6"/>
      <c r="K41" s="5"/>
      <c r="L41" s="5"/>
      <c r="M41" s="5"/>
    </row>
  </sheetData>
  <mergeCells count="3">
    <mergeCell ref="A3:A6"/>
    <mergeCell ref="A1:M1"/>
    <mergeCell ref="A7:H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2026-01-26T14:35:59Z</dcterms:modified>
</cp:coreProperties>
</file>